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Hebertshausen_Sanierung Dreifachturnhalle_Arch, ELT, HLS u. TWP\HLS\2.0_Veröffentlichung\2.0_INTERN\"/>
    </mc:Choice>
  </mc:AlternateContent>
  <xr:revisionPtr revIDLastSave="0" documentId="13_ncr:1_{18D938F3-9407-490D-A41A-EFB8C7430B90}" xr6:coauthVersionLast="47" xr6:coauthVersionMax="47" xr10:uidLastSave="{00000000-0000-0000-0000-000000000000}"/>
  <bookViews>
    <workbookView xWindow="-289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6" i="18" l="1"/>
  <c r="BE7" i="18"/>
  <c r="BE8" i="18"/>
  <c r="BE9" i="18"/>
  <c r="BE5" i="18"/>
  <c r="BB5" i="18"/>
  <c r="BB6" i="18"/>
  <c r="BB7" i="18"/>
  <c r="BB8" i="18"/>
  <c r="BB9" i="18"/>
  <c r="AY9" i="18"/>
  <c r="AY8" i="18"/>
  <c r="AY7" i="18"/>
  <c r="AY6" i="18"/>
  <c r="AY5" i="18"/>
  <c r="AP9" i="18"/>
  <c r="AP8" i="18"/>
  <c r="AP7" i="18"/>
  <c r="AP6" i="18"/>
  <c r="AP5" i="18"/>
  <c r="AG9" i="18"/>
  <c r="AG8" i="18"/>
  <c r="AG7" i="18"/>
  <c r="AG6" i="18"/>
  <c r="AG5" i="18"/>
  <c r="X6" i="18"/>
  <c r="X7" i="18"/>
  <c r="X8" i="18"/>
  <c r="X9" i="18"/>
  <c r="X5" i="18"/>
</calcChain>
</file>

<file path=xl/sharedStrings.xml><?xml version="1.0" encoding="utf-8"?>
<sst xmlns="http://schemas.openxmlformats.org/spreadsheetml/2006/main" count="70" uniqueCount="49">
  <si>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</si>
  <si>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</si>
  <si>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</si>
  <si>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</si>
  <si>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</si>
  <si>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</si>
  <si>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</si>
  <si>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</si>
  <si>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</si>
  <si>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</si>
  <si>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</si>
  <si>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</si>
  <si>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</si>
  <si>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</si>
  <si>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</si>
  <si>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</si>
  <si>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</si>
  <si>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</si>
  <si>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01.01.2016 - bis zum Ablauf der in der Bekanntmachung genannten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</si>
  <si>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</si>
  <si>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</si>
  <si>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>Turn-, Sport- oder Mehrzweckhalle mit sportlichem Schwerpunkt 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</si>
  <si>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Sonstige Gebäude aus dem Bereich Freizeit und Sport (z. b. Sportstadien, 		Schwimmhallen, Eishallen), Schulgebäude
(</t>
    </r>
    <r>
      <rPr>
        <b/>
        <sz val="9"/>
        <color theme="9" tint="-0.249977111117893"/>
        <rFont val="Arial"/>
        <family val="2"/>
      </rPr>
      <t>10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</si>
  <si>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</si>
  <si>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>Generalsanierung / Sanierung / Umbau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</si>
  <si>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Neubau / Neuanlagen 
(</t>
    </r>
    <r>
      <rPr>
        <b/>
        <sz val="9"/>
        <color theme="7" tint="-0.249977111117893"/>
        <rFont val="Arial"/>
        <family val="2"/>
      </rPr>
      <t>5 Pkt.</t>
    </r>
    <r>
      <rPr>
        <b/>
        <sz val="9"/>
        <rFont val="Arial"/>
        <family val="2"/>
      </rPr>
      <t>)</t>
    </r>
  </si>
  <si>
    <r>
      <t>ab durchschnittlichen Anforderungen (ab HZ II)
(</t>
    </r>
    <r>
      <rPr>
        <b/>
        <sz val="9"/>
        <color rgb="FF0070C0"/>
        <rFont val="Arial"/>
        <family val="2"/>
      </rPr>
      <t>15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</si>
  <si>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Schwierigkeitsgrad </t>
    </r>
    <r>
      <rPr>
        <i/>
        <sz val="9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</si>
  <si>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</si>
  <si>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t xml:space="preserve"> </t>
  </si>
  <si>
    <r>
      <t xml:space="preserve">erreichte Punktzahl - </t>
    </r>
    <r>
      <rPr>
        <b/>
        <i/>
        <u/>
        <sz val="9"/>
        <rFont val="Arial"/>
        <family val="2"/>
      </rPr>
      <t xml:space="preserve"> </t>
    </r>
    <r>
      <rPr>
        <i/>
        <sz val="9"/>
        <color rgb="FF0070C0"/>
        <rFont val="Arial"/>
        <family val="2"/>
      </rPr>
      <t>Anlagengruppe 1:</t>
    </r>
    <r>
      <rPr>
        <i/>
        <sz val="9"/>
        <rFont val="Arial"/>
        <family val="2"/>
      </rPr>
      <t xml:space="preserve">
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</si>
  <si>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 </t>
    </r>
    <r>
      <rPr>
        <i/>
        <sz val="9"/>
        <rFont val="Arial"/>
        <family val="2"/>
      </rPr>
      <t xml:space="preserve">
- von Vergabestelle einzutragen -</t>
    </r>
  </si>
  <si>
    <r>
      <t xml:space="preserve">Anrechenbare Kosten (KG 410, 420, 430, 480)
</t>
    </r>
    <r>
      <rPr>
        <i/>
        <sz val="9"/>
        <rFont val="Arial"/>
        <family val="2"/>
      </rPr>
      <t>(genaue Angabe in Mio. € netto)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</si>
  <si>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 </t>
    </r>
    <r>
      <rPr>
        <i/>
        <sz val="9"/>
        <color theme="6" tint="-0.249977111117893"/>
        <rFont val="Arial"/>
        <family val="2"/>
      </rPr>
      <t>Anlagengruppe  2:</t>
    </r>
    <r>
      <rPr>
        <i/>
        <sz val="9"/>
        <rFont val="Arial"/>
        <family val="2"/>
      </rPr>
      <t xml:space="preserve">
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</si>
  <si>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 </t>
    </r>
    <r>
      <rPr>
        <i/>
        <sz val="9"/>
        <color theme="8" tint="-0.249977111117893"/>
        <rFont val="Arial"/>
        <family val="2"/>
      </rPr>
      <t>Anlagengruppe  3:</t>
    </r>
    <r>
      <rPr>
        <i/>
        <sz val="9"/>
        <rFont val="Arial"/>
        <family val="2"/>
      </rPr>
      <t xml:space="preserve">
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</si>
  <si>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 </t>
    </r>
    <r>
      <rPr>
        <i/>
        <sz val="9"/>
        <color rgb="FF7030A0"/>
        <rFont val="Arial"/>
        <family val="2"/>
      </rPr>
      <t>Anlagengruppe  8:</t>
    </r>
    <r>
      <rPr>
        <i/>
        <sz val="9"/>
        <rFont val="Arial"/>
        <family val="2"/>
      </rPr>
      <t xml:space="preserve">
- von Vergabestelle einzutragen -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</si>
  <si>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theme="6" tint="-0.249977111117893"/>
        <rFont val="Arial"/>
        <family val="2"/>
      </rPr>
      <t>20 Pkt.</t>
    </r>
    <r>
      <rPr>
        <b/>
        <sz val="9"/>
        <rFont val="Arial"/>
        <family val="2"/>
      </rPr>
      <t>: anrechenbare Kosten (KG 410, 420, 430, 480) ab 1,1 Mio. € netto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theme="9" tint="-0.249977111117893"/>
        <rFont val="Arial"/>
        <family val="2"/>
      </rPr>
      <t>10 Pkt</t>
    </r>
    <r>
      <rPr>
        <b/>
        <sz val="9"/>
        <rFont val="Arial"/>
        <family val="2"/>
      </rPr>
      <t>.: anrechenbare Kosten (KG 410, 420, 430, 480) ab 800.000 netto
5</t>
    </r>
    <r>
      <rPr>
        <b/>
        <sz val="9"/>
        <color theme="7" tint="-0.249977111117893"/>
        <rFont val="Arial"/>
        <family val="2"/>
      </rPr>
      <t xml:space="preserve"> Pkt.</t>
    </r>
    <r>
      <rPr>
        <b/>
        <sz val="9"/>
        <rFont val="Arial"/>
        <family val="2"/>
      </rPr>
      <t xml:space="preserve">: anrechenbare Kosten (KG 410, 420, 430, 480) ab 500.000 € netto
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</si>
  <si>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 (Fachplanung Technische Ausrüstung – HLS)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theme="9" tint="-0.249977111117893"/>
        <rFont val="Arial"/>
        <family val="2"/>
      </rPr>
      <t>10 Pkt.:</t>
    </r>
    <r>
      <rPr>
        <b/>
        <sz val="9"/>
        <rFont val="Arial"/>
        <family val="2"/>
      </rPr>
      <t xml:space="preserve"> Anlagengruppe 1: mind. 90 % der Leistungen in den Leistungsphasen 2-8</t>
    </r>
    <r>
      <rPr>
        <b/>
        <sz val="9"/>
        <color theme="9" tint="-0.249977111117893"/>
        <rFont val="Arial"/>
        <family val="2"/>
      </rPr>
      <t xml:space="preserve">
10 Pkt.:</t>
    </r>
    <r>
      <rPr>
        <b/>
        <sz val="9"/>
        <rFont val="Arial"/>
        <family val="2"/>
      </rPr>
      <t xml:space="preserve"> Anlagengruppe 2: mind. 90 % der Leistungen in den Leistungsphasen 2, 3, 5-8
</t>
    </r>
    <r>
      <rPr>
        <b/>
        <sz val="9"/>
        <color rgb="FF0070C0"/>
        <rFont val="Arial"/>
        <family val="2"/>
      </rPr>
      <t>15 Pkt.</t>
    </r>
    <r>
      <rPr>
        <b/>
        <sz val="9"/>
        <rFont val="Arial"/>
        <family val="2"/>
      </rPr>
      <t xml:space="preserve">: Anlagengruppe 3: mind. 90 % der Leistungen in den Leistungsphasen 2, 3, 5-8
</t>
    </r>
    <r>
      <rPr>
        <b/>
        <sz val="9"/>
        <color theme="7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Anlagengruppe 8: mind. 90 % der Leistungen in den Leistungsphasen 2, 3, 5-8
</t>
    </r>
    <r>
      <rPr>
        <b/>
        <sz val="9"/>
        <color theme="7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Anlagengruppe 1: mind. 50 % der Leistungen in den Leistungsphasen 2-8
</t>
    </r>
    <r>
      <rPr>
        <b/>
        <sz val="9"/>
        <color theme="7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Anlagengruppe 2: mind. 50 % der Leistungen in den Leistungsphasen 2, 3, 5-8
</t>
    </r>
    <r>
      <rPr>
        <b/>
        <sz val="9"/>
        <color rgb="FFC00000"/>
        <rFont val="Arial"/>
        <family val="2"/>
      </rPr>
      <t>7,5 Pkt.</t>
    </r>
    <r>
      <rPr>
        <b/>
        <sz val="9"/>
        <rFont val="Arial"/>
        <family val="2"/>
      </rPr>
      <t xml:space="preserve">: Anlagengruppe 3: mind. 50 % der Leistungen in den Leistungsphasen 2, 3, 5-8
</t>
    </r>
    <r>
      <rPr>
        <b/>
        <sz val="9"/>
        <color theme="2" tint="-0.499984740745262"/>
        <rFont val="Arial"/>
        <family val="2"/>
      </rPr>
      <t>2,5 Pkt.</t>
    </r>
    <r>
      <rPr>
        <b/>
        <sz val="9"/>
        <rFont val="Arial"/>
        <family val="2"/>
      </rPr>
      <t xml:space="preserve">: Anlagengruppe 8: mind. 50 % der Leistungen in den Leistungsphasen 2, 3, 5-8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</si>
  <si>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Lph. 2 - </t>
    </r>
    <r>
      <rPr>
        <i/>
        <sz val="9"/>
        <rFont val="Arial"/>
        <family val="2"/>
      </rPr>
      <t>(9 %-Pkt.)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</si>
  <si>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</si>
  <si>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 4 - </t>
    </r>
    <r>
      <rPr>
        <i/>
        <sz val="9"/>
        <rFont val="Arial"/>
        <family val="2"/>
      </rPr>
      <t>(2 %-Pkt.)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</si>
  <si>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</si>
  <si>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</si>
  <si>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</si>
  <si>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</si>
  <si>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rPr>
        <i/>
        <sz val="9"/>
        <color rgb="FF0070C0"/>
        <rFont val="Arial"/>
        <family val="2"/>
      </rPr>
      <t>Anlagengruppe 1:</t>
    </r>
    <r>
      <rPr>
        <b/>
        <i/>
        <sz val="9"/>
        <color rgb="FF0070C0"/>
        <rFont val="Arial"/>
        <family val="2"/>
      </rPr>
      <t xml:space="preserve">
</t>
    </r>
    <r>
      <rPr>
        <b/>
        <i/>
        <sz val="9"/>
        <rFont val="Arial"/>
        <family val="2"/>
      </rPr>
      <t xml:space="preserve">Lph. 2-8, Fachplanung Technische Ausrüstung - </t>
    </r>
    <r>
      <rPr>
        <i/>
        <sz val="9"/>
        <rFont val="Arial"/>
        <family val="2"/>
      </rPr>
      <t>(97 %-Pkt.)</t>
    </r>
  </si>
  <si>
    <r>
      <rPr>
        <i/>
        <sz val="9"/>
        <color theme="6" tint="-0.249977111117893"/>
        <rFont val="Arial"/>
        <family val="2"/>
      </rPr>
      <t>Anlagengruppe 2:</t>
    </r>
    <r>
      <rPr>
        <b/>
        <i/>
        <sz val="9"/>
        <color rgb="FF0070C0"/>
        <rFont val="Arial"/>
        <family val="2"/>
      </rPr>
      <t xml:space="preserve">
</t>
    </r>
    <r>
      <rPr>
        <b/>
        <i/>
        <sz val="9"/>
        <rFont val="Arial"/>
        <family val="2"/>
      </rPr>
      <t xml:space="preserve">Lph. 2,3 5-8, Fachplanung Technische Ausrüstung - </t>
    </r>
    <r>
      <rPr>
        <i/>
        <sz val="9"/>
        <rFont val="Arial"/>
        <family val="2"/>
      </rPr>
      <t>(95 %-Pkt.)</t>
    </r>
  </si>
  <si>
    <r>
      <rPr>
        <i/>
        <sz val="9"/>
        <color theme="8" tint="-0.249977111117893"/>
        <rFont val="Arial"/>
        <family val="2"/>
      </rPr>
      <t>Anlagengruppe 3:</t>
    </r>
    <r>
      <rPr>
        <b/>
        <i/>
        <sz val="9"/>
        <color rgb="FF0070C0"/>
        <rFont val="Arial"/>
        <family val="2"/>
      </rPr>
      <t xml:space="preserve">
</t>
    </r>
    <r>
      <rPr>
        <b/>
        <i/>
        <sz val="9"/>
        <rFont val="Arial"/>
        <family val="2"/>
      </rPr>
      <t xml:space="preserve">Lph. 2,3 5-8, Fachplanung Technische Ausrüstung - </t>
    </r>
    <r>
      <rPr>
        <i/>
        <sz val="9"/>
        <rFont val="Arial"/>
        <family val="2"/>
      </rPr>
      <t>(95 %-Pkt.)</t>
    </r>
  </si>
  <si>
    <r>
      <rPr>
        <i/>
        <sz val="9"/>
        <color theme="7" tint="-0.249977111117893"/>
        <rFont val="Arial"/>
        <family val="2"/>
      </rPr>
      <t>Anlagengruppe  8:</t>
    </r>
    <r>
      <rPr>
        <b/>
        <i/>
        <sz val="9"/>
        <color rgb="FF0070C0"/>
        <rFont val="Arial"/>
        <family val="2"/>
      </rPr>
      <t xml:space="preserve">
</t>
    </r>
    <r>
      <rPr>
        <b/>
        <i/>
        <sz val="9"/>
        <rFont val="Arial"/>
        <family val="2"/>
      </rPr>
      <t xml:space="preserve">Lph. 2,3 5-8, Fachplanung Technische Ausrüstung - </t>
    </r>
    <r>
      <rPr>
        <i/>
        <sz val="9"/>
        <rFont val="Arial"/>
        <family val="2"/>
      </rPr>
      <t>(95 %-Pkt.)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</si>
</sst>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B050"/>
      <name val="Arial"/>
      <family val="2"/>
    </font>
    <font>
      <b/>
      <sz val="9"/>
      <color theme="9" tint="-0.249977111117893"/>
      <name val="Arial"/>
      <family val="2"/>
    </font>
    <font>
      <b/>
      <sz val="9"/>
      <color theme="7" tint="-0.249977111117893"/>
      <name val="Arial"/>
      <family val="2"/>
    </font>
    <font>
      <b/>
      <sz val="9"/>
      <color rgb="FF0070C0"/>
      <name val="Arial"/>
      <family val="2"/>
    </font>
    <font>
      <b/>
      <sz val="9"/>
      <color rgb="FFC00000"/>
      <name val="Arial"/>
      <family val="2"/>
    </font>
    <font>
      <b/>
      <sz val="9"/>
      <color theme="2" tint="-0.499984740745262"/>
      <name val="Arial"/>
      <family val="2"/>
    </font>
    <font>
      <b/>
      <i/>
      <sz val="9"/>
      <color rgb="FF0070C0"/>
      <name val="Arial"/>
      <family val="2"/>
    </font>
    <font>
      <i/>
      <sz val="9"/>
      <color rgb="FF0070C0"/>
      <name val="Arial"/>
      <family val="2"/>
    </font>
    <font>
      <b/>
      <sz val="9"/>
      <color theme="6" tint="-0.249977111117893"/>
      <name val="Arial"/>
      <family val="2"/>
    </font>
    <font>
      <i/>
      <sz val="9"/>
      <color theme="6" tint="-0.249977111117893"/>
      <name val="Arial"/>
      <family val="2"/>
    </font>
    <font>
      <i/>
      <sz val="9"/>
      <color theme="8" tint="-0.249977111117893"/>
      <name val="Arial"/>
      <family val="2"/>
    </font>
    <font>
      <i/>
      <sz val="9"/>
      <color rgb="FF7030A0"/>
      <name val="Arial"/>
      <family val="2"/>
    </font>
    <font>
      <i/>
      <sz val="9"/>
      <color theme="7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31" fillId="6" borderId="5" xfId="0" applyFont="1" applyFill="1" applyBorder="1" applyAlignment="1">
      <alignment horizontal="center" textRotation="90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F14"/>
  <sheetViews>
    <sheetView tabSelected="1" view="pageLayout" topLeftCell="AN3" zoomScale="110" zoomScaleNormal="100" zoomScaleSheetLayoutView="100" zoomScalePageLayoutView="110" workbookViewId="0">
      <selection activeCell="BE5" sqref="BE5:BE9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9" width="10.42578125" style="3" customWidth="1"/>
    <col min="10" max="10" width="13.7109375" style="3" customWidth="1"/>
    <col min="11" max="16" width="10.42578125" style="3" customWidth="1"/>
    <col min="17" max="17" width="10.42578125" style="4" customWidth="1"/>
    <col min="18" max="23" width="10.42578125" style="1" customWidth="1"/>
    <col min="24" max="25" width="10.42578125" style="5" customWidth="1"/>
    <col min="26" max="32" width="10.42578125" style="3" customWidth="1"/>
    <col min="33" max="34" width="10.42578125" style="5" customWidth="1"/>
    <col min="35" max="41" width="10.42578125" style="3" customWidth="1"/>
    <col min="42" max="43" width="10.42578125" style="5" customWidth="1"/>
    <col min="44" max="50" width="10.42578125" style="3" customWidth="1"/>
    <col min="51" max="53" width="10.42578125" style="5" customWidth="1"/>
    <col min="54" max="54" width="10.42578125" style="3" customWidth="1"/>
    <col min="55" max="55" width="17.7109375" style="3" customWidth="1"/>
    <col min="56" max="56" width="14.85546875" style="3" customWidth="1"/>
    <col min="57" max="57" width="10.42578125" style="3" customWidth="1"/>
    <col min="58" max="58" width="46" style="1" customWidth="1"/>
    <col min="59" max="16384" width="11.42578125" style="1"/>
  </cols>
  <sheetData>
    <row r="1" spans="1:58" ht="94.5" customHeight="1" x14ac:dyDescent="0.2">
      <c r="A1" s="27" t="s">
        <v>17</v>
      </c>
      <c r="B1" s="28"/>
      <c r="C1" s="28"/>
      <c r="D1" s="28"/>
      <c r="E1" s="28"/>
      <c r="F1" s="28"/>
      <c r="G1" s="28"/>
      <c r="H1" s="28"/>
      <c r="I1" s="24" t="s">
        <v>16</v>
      </c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6"/>
    </row>
    <row r="2" spans="1:58" ht="48.75" customHeight="1" x14ac:dyDescent="0.2">
      <c r="A2" s="35" t="s">
        <v>0</v>
      </c>
      <c r="B2" s="37" t="s">
        <v>18</v>
      </c>
      <c r="C2" s="37"/>
      <c r="D2" s="37"/>
      <c r="E2" s="37"/>
      <c r="F2" s="37"/>
      <c r="G2" s="37"/>
      <c r="H2" s="38"/>
      <c r="I2" s="31" t="s">
        <v>6</v>
      </c>
      <c r="J2" s="32"/>
      <c r="K2" s="32"/>
      <c r="L2" s="32"/>
      <c r="M2" s="32"/>
      <c r="N2" s="32"/>
      <c r="O2" s="32"/>
      <c r="P2" s="32"/>
      <c r="Q2" s="31" t="s">
        <v>8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51"/>
      <c r="BC2" s="46" t="s">
        <v>36</v>
      </c>
      <c r="BD2" s="47"/>
      <c r="BE2" s="41" t="s">
        <v>13</v>
      </c>
      <c r="BF2" s="44" t="s">
        <v>14</v>
      </c>
    </row>
    <row r="3" spans="1:58" ht="197.25" customHeight="1" x14ac:dyDescent="0.2">
      <c r="A3" s="36"/>
      <c r="B3" s="39"/>
      <c r="C3" s="39"/>
      <c r="D3" s="39"/>
      <c r="E3" s="39"/>
      <c r="F3" s="39"/>
      <c r="G3" s="39"/>
      <c r="H3" s="40"/>
      <c r="I3" s="29" t="s">
        <v>20</v>
      </c>
      <c r="J3" s="33"/>
      <c r="K3" s="30"/>
      <c r="L3" s="29" t="s">
        <v>23</v>
      </c>
      <c r="M3" s="33"/>
      <c r="N3" s="30"/>
      <c r="O3" s="29" t="s">
        <v>27</v>
      </c>
      <c r="P3" s="30"/>
      <c r="Q3" s="50" t="s">
        <v>37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40"/>
      <c r="BC3" s="48"/>
      <c r="BD3" s="49"/>
      <c r="BE3" s="42"/>
      <c r="BF3" s="45"/>
    </row>
    <row r="4" spans="1:58" ht="259.5" customHeight="1" x14ac:dyDescent="0.2">
      <c r="A4" s="36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21</v>
      </c>
      <c r="J4" s="13" t="s">
        <v>22</v>
      </c>
      <c r="K4" s="20" t="s">
        <v>10</v>
      </c>
      <c r="L4" s="13" t="s">
        <v>24</v>
      </c>
      <c r="M4" s="13" t="s">
        <v>25</v>
      </c>
      <c r="N4" s="20" t="s">
        <v>11</v>
      </c>
      <c r="O4" s="13" t="s">
        <v>26</v>
      </c>
      <c r="P4" s="20" t="s">
        <v>12</v>
      </c>
      <c r="Q4" s="15" t="s">
        <v>38</v>
      </c>
      <c r="R4" s="15" t="s">
        <v>39</v>
      </c>
      <c r="S4" s="15" t="s">
        <v>40</v>
      </c>
      <c r="T4" s="15" t="s">
        <v>41</v>
      </c>
      <c r="U4" s="15" t="s">
        <v>42</v>
      </c>
      <c r="V4" s="15" t="s">
        <v>43</v>
      </c>
      <c r="W4" s="15" t="s">
        <v>44</v>
      </c>
      <c r="X4" s="23" t="s">
        <v>45</v>
      </c>
      <c r="Y4" s="15" t="s">
        <v>7</v>
      </c>
      <c r="Z4" s="21" t="s">
        <v>30</v>
      </c>
      <c r="AA4" s="15" t="s">
        <v>38</v>
      </c>
      <c r="AB4" s="15" t="s">
        <v>39</v>
      </c>
      <c r="AC4" s="15" t="s">
        <v>41</v>
      </c>
      <c r="AD4" s="15" t="s">
        <v>42</v>
      </c>
      <c r="AE4" s="15" t="s">
        <v>43</v>
      </c>
      <c r="AF4" s="15" t="s">
        <v>44</v>
      </c>
      <c r="AG4" s="23" t="s">
        <v>46</v>
      </c>
      <c r="AH4" s="15" t="s">
        <v>7</v>
      </c>
      <c r="AI4" s="21" t="s">
        <v>33</v>
      </c>
      <c r="AJ4" s="15" t="s">
        <v>38</v>
      </c>
      <c r="AK4" s="15" t="s">
        <v>39</v>
      </c>
      <c r="AL4" s="15" t="s">
        <v>41</v>
      </c>
      <c r="AM4" s="15" t="s">
        <v>42</v>
      </c>
      <c r="AN4" s="15" t="s">
        <v>43</v>
      </c>
      <c r="AO4" s="15" t="s">
        <v>44</v>
      </c>
      <c r="AP4" s="23" t="s">
        <v>47</v>
      </c>
      <c r="AQ4" s="15" t="s">
        <v>7</v>
      </c>
      <c r="AR4" s="21" t="s">
        <v>34</v>
      </c>
      <c r="AS4" s="15" t="s">
        <v>38</v>
      </c>
      <c r="AT4" s="15" t="s">
        <v>39</v>
      </c>
      <c r="AU4" s="15" t="s">
        <v>41</v>
      </c>
      <c r="AV4" s="15" t="s">
        <v>42</v>
      </c>
      <c r="AW4" s="15" t="s">
        <v>43</v>
      </c>
      <c r="AX4" s="15" t="s">
        <v>44</v>
      </c>
      <c r="AY4" s="23" t="s">
        <v>48</v>
      </c>
      <c r="AZ4" s="15" t="s">
        <v>7</v>
      </c>
      <c r="BA4" s="21" t="s">
        <v>35</v>
      </c>
      <c r="BB4" s="21" t="s">
        <v>31</v>
      </c>
      <c r="BC4" s="14" t="s">
        <v>32</v>
      </c>
      <c r="BD4" s="21" t="s">
        <v>28</v>
      </c>
      <c r="BE4" s="43"/>
      <c r="BF4" s="45"/>
    </row>
    <row r="5" spans="1:58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8"/>
      <c r="Q5" s="17"/>
      <c r="R5" s="17"/>
      <c r="S5" s="17"/>
      <c r="T5" s="17"/>
      <c r="U5" s="17"/>
      <c r="V5" s="17"/>
      <c r="W5" s="17"/>
      <c r="X5" s="19">
        <f>SUM(Q5:W5)</f>
        <v>0</v>
      </c>
      <c r="Y5" s="12"/>
      <c r="Z5" s="18"/>
      <c r="AA5" s="12"/>
      <c r="AB5" s="12"/>
      <c r="AC5" s="12"/>
      <c r="AD5" s="12"/>
      <c r="AE5" s="12"/>
      <c r="AF5" s="12"/>
      <c r="AG5" s="19">
        <f>SUM(Z5:AF5)</f>
        <v>0</v>
      </c>
      <c r="AH5" s="12"/>
      <c r="AI5" s="18"/>
      <c r="AJ5" s="12"/>
      <c r="AK5" s="12"/>
      <c r="AL5" s="12"/>
      <c r="AM5" s="12"/>
      <c r="AN5" s="12"/>
      <c r="AO5" s="12"/>
      <c r="AP5" s="19">
        <f>SUM(AI5:AO5)</f>
        <v>0</v>
      </c>
      <c r="AQ5" s="12"/>
      <c r="AR5" s="18"/>
      <c r="AS5" s="12"/>
      <c r="AT5" s="12"/>
      <c r="AU5" s="12"/>
      <c r="AV5" s="12"/>
      <c r="AW5" s="12"/>
      <c r="AX5" s="12"/>
      <c r="AY5" s="19">
        <f>SUM(AR5:AX5)</f>
        <v>0</v>
      </c>
      <c r="AZ5" s="12"/>
      <c r="BA5" s="18"/>
      <c r="BB5" s="18">
        <f>Z5+AI5+AR5+BA5</f>
        <v>0</v>
      </c>
      <c r="BC5" s="12"/>
      <c r="BD5" s="18"/>
      <c r="BE5" s="52">
        <f>K5+N5+P5++BB5+BD5</f>
        <v>0</v>
      </c>
      <c r="BF5" s="45"/>
    </row>
    <row r="6" spans="1:58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8"/>
      <c r="Q6" s="17"/>
      <c r="R6" s="17"/>
      <c r="S6" s="17"/>
      <c r="T6" s="17"/>
      <c r="U6" s="17"/>
      <c r="V6" s="17"/>
      <c r="W6" s="17"/>
      <c r="X6" s="19">
        <f t="shared" ref="X6:X9" si="0">SUM(Q6:W6)</f>
        <v>0</v>
      </c>
      <c r="Y6" s="12"/>
      <c r="Z6" s="18"/>
      <c r="AA6" s="12"/>
      <c r="AB6" s="12"/>
      <c r="AC6" s="12"/>
      <c r="AD6" s="12"/>
      <c r="AE6" s="12"/>
      <c r="AF6" s="12"/>
      <c r="AG6" s="19">
        <f t="shared" ref="AG6:AG9" si="1">SUM(Z6:AF6)</f>
        <v>0</v>
      </c>
      <c r="AH6" s="12"/>
      <c r="AI6" s="18"/>
      <c r="AJ6" s="12"/>
      <c r="AK6" s="12"/>
      <c r="AL6" s="12"/>
      <c r="AM6" s="12"/>
      <c r="AN6" s="12"/>
      <c r="AO6" s="12"/>
      <c r="AP6" s="19">
        <f t="shared" ref="AP6:AP9" si="2">SUM(AI6:AO6)</f>
        <v>0</v>
      </c>
      <c r="AQ6" s="12"/>
      <c r="AR6" s="18"/>
      <c r="AS6" s="12"/>
      <c r="AT6" s="12"/>
      <c r="AU6" s="12"/>
      <c r="AV6" s="12"/>
      <c r="AW6" s="12"/>
      <c r="AX6" s="12"/>
      <c r="AY6" s="19">
        <f t="shared" ref="AY6:AY9" si="3">SUM(AR6:AX6)</f>
        <v>0</v>
      </c>
      <c r="AZ6" s="12"/>
      <c r="BA6" s="18"/>
      <c r="BB6" s="18">
        <f t="shared" ref="BB6:BB9" si="4">Z6+AI6+AR6+BA6</f>
        <v>0</v>
      </c>
      <c r="BC6" s="12"/>
      <c r="BD6" s="18"/>
      <c r="BE6" s="52">
        <f t="shared" ref="BE6:BE9" si="5">K6+N6+P6++BB6+BD6</f>
        <v>0</v>
      </c>
      <c r="BF6" s="45"/>
    </row>
    <row r="7" spans="1:58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8"/>
      <c r="Q7" s="17"/>
      <c r="R7" s="17"/>
      <c r="S7" s="17"/>
      <c r="T7" s="17"/>
      <c r="U7" s="17"/>
      <c r="V7" s="17"/>
      <c r="W7" s="17"/>
      <c r="X7" s="19">
        <f t="shared" si="0"/>
        <v>0</v>
      </c>
      <c r="Y7" s="12"/>
      <c r="Z7" s="18"/>
      <c r="AA7" s="12"/>
      <c r="AB7" s="12"/>
      <c r="AC7" s="12"/>
      <c r="AD7" s="12"/>
      <c r="AE7" s="12"/>
      <c r="AF7" s="12"/>
      <c r="AG7" s="19">
        <f t="shared" si="1"/>
        <v>0</v>
      </c>
      <c r="AH7" s="12"/>
      <c r="AI7" s="18"/>
      <c r="AJ7" s="12"/>
      <c r="AK7" s="12"/>
      <c r="AL7" s="12"/>
      <c r="AM7" s="12"/>
      <c r="AN7" s="12"/>
      <c r="AO7" s="12"/>
      <c r="AP7" s="19">
        <f t="shared" si="2"/>
        <v>0</v>
      </c>
      <c r="AQ7" s="12"/>
      <c r="AR7" s="18"/>
      <c r="AS7" s="12"/>
      <c r="AT7" s="12"/>
      <c r="AU7" s="12"/>
      <c r="AV7" s="12"/>
      <c r="AW7" s="12"/>
      <c r="AX7" s="12"/>
      <c r="AY7" s="19">
        <f t="shared" si="3"/>
        <v>0</v>
      </c>
      <c r="AZ7" s="12"/>
      <c r="BA7" s="18"/>
      <c r="BB7" s="18">
        <f t="shared" si="4"/>
        <v>0</v>
      </c>
      <c r="BC7" s="12" t="s">
        <v>29</v>
      </c>
      <c r="BD7" s="18"/>
      <c r="BE7" s="52">
        <f t="shared" si="5"/>
        <v>0</v>
      </c>
      <c r="BF7" s="45"/>
    </row>
    <row r="8" spans="1:58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8"/>
      <c r="Q8" s="17"/>
      <c r="R8" s="17"/>
      <c r="S8" s="17"/>
      <c r="T8" s="17"/>
      <c r="U8" s="17"/>
      <c r="V8" s="17"/>
      <c r="W8" s="17"/>
      <c r="X8" s="19">
        <f t="shared" si="0"/>
        <v>0</v>
      </c>
      <c r="Y8" s="12"/>
      <c r="Z8" s="18"/>
      <c r="AA8" s="12"/>
      <c r="AB8" s="12"/>
      <c r="AC8" s="12"/>
      <c r="AD8" s="12"/>
      <c r="AE8" s="12"/>
      <c r="AF8" s="12"/>
      <c r="AG8" s="19">
        <f t="shared" si="1"/>
        <v>0</v>
      </c>
      <c r="AH8" s="12"/>
      <c r="AI8" s="18"/>
      <c r="AJ8" s="12"/>
      <c r="AK8" s="12"/>
      <c r="AL8" s="12"/>
      <c r="AM8" s="12"/>
      <c r="AN8" s="12"/>
      <c r="AO8" s="12"/>
      <c r="AP8" s="19">
        <f t="shared" si="2"/>
        <v>0</v>
      </c>
      <c r="AQ8" s="12"/>
      <c r="AR8" s="18"/>
      <c r="AS8" s="12"/>
      <c r="AT8" s="12"/>
      <c r="AU8" s="12"/>
      <c r="AV8" s="12"/>
      <c r="AW8" s="12"/>
      <c r="AX8" s="12"/>
      <c r="AY8" s="19">
        <f t="shared" si="3"/>
        <v>0</v>
      </c>
      <c r="AZ8" s="12"/>
      <c r="BA8" s="18"/>
      <c r="BB8" s="18">
        <f t="shared" si="4"/>
        <v>0</v>
      </c>
      <c r="BC8" s="12"/>
      <c r="BD8" s="18"/>
      <c r="BE8" s="52">
        <f t="shared" si="5"/>
        <v>0</v>
      </c>
      <c r="BF8" s="45"/>
    </row>
    <row r="9" spans="1:58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8"/>
      <c r="Q9" s="17"/>
      <c r="R9" s="17"/>
      <c r="S9" s="17"/>
      <c r="T9" s="17"/>
      <c r="U9" s="17"/>
      <c r="V9" s="17"/>
      <c r="W9" s="17"/>
      <c r="X9" s="19">
        <f t="shared" si="0"/>
        <v>0</v>
      </c>
      <c r="Y9" s="12"/>
      <c r="Z9" s="18"/>
      <c r="AA9" s="12"/>
      <c r="AB9" s="12"/>
      <c r="AC9" s="12"/>
      <c r="AD9" s="12"/>
      <c r="AE9" s="12"/>
      <c r="AF9" s="12"/>
      <c r="AG9" s="19">
        <f t="shared" si="1"/>
        <v>0</v>
      </c>
      <c r="AH9" s="12"/>
      <c r="AI9" s="18"/>
      <c r="AJ9" s="12"/>
      <c r="AK9" s="12"/>
      <c r="AL9" s="12"/>
      <c r="AM9" s="12"/>
      <c r="AN9" s="12"/>
      <c r="AO9" s="12"/>
      <c r="AP9" s="19">
        <f t="shared" si="2"/>
        <v>0</v>
      </c>
      <c r="AQ9" s="12"/>
      <c r="AR9" s="18"/>
      <c r="AS9" s="12"/>
      <c r="AT9" s="12"/>
      <c r="AU9" s="12"/>
      <c r="AV9" s="12"/>
      <c r="AW9" s="12"/>
      <c r="AX9" s="12"/>
      <c r="AY9" s="19">
        <f t="shared" si="3"/>
        <v>0</v>
      </c>
      <c r="AZ9" s="12"/>
      <c r="BA9" s="18"/>
      <c r="BB9" s="18">
        <f t="shared" si="4"/>
        <v>0</v>
      </c>
      <c r="BC9" s="12"/>
      <c r="BD9" s="18"/>
      <c r="BE9" s="52">
        <f t="shared" si="5"/>
        <v>0</v>
      </c>
      <c r="BF9" s="45"/>
    </row>
    <row r="10" spans="1:58" s="2" customForma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</row>
    <row r="11" spans="1:58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S11" s="5"/>
      <c r="V11" s="5"/>
      <c r="W11" s="3"/>
      <c r="X11" s="6"/>
      <c r="Y11" s="6"/>
      <c r="Z11" s="4"/>
      <c r="AA11" s="4"/>
      <c r="AB11" s="4"/>
      <c r="AC11" s="4"/>
      <c r="AD11" s="4"/>
      <c r="AE11" s="4"/>
      <c r="AF11" s="4"/>
      <c r="AG11" s="6"/>
      <c r="AH11" s="6"/>
      <c r="AI11" s="4"/>
      <c r="AJ11" s="4"/>
      <c r="AK11" s="4"/>
      <c r="AL11" s="4"/>
      <c r="AM11" s="4"/>
      <c r="AN11" s="4"/>
      <c r="AO11" s="4"/>
      <c r="AP11" s="6"/>
      <c r="AQ11" s="6"/>
      <c r="AR11" s="4"/>
      <c r="AS11" s="4"/>
      <c r="AT11" s="4"/>
      <c r="AU11" s="4"/>
      <c r="AV11" s="4"/>
      <c r="AW11" s="4"/>
      <c r="AX11" s="4"/>
      <c r="AY11" s="6"/>
      <c r="AZ11" s="6"/>
      <c r="BA11" s="6"/>
      <c r="BB11" s="4"/>
      <c r="BC11" s="1"/>
      <c r="BD11" s="4"/>
      <c r="BE11" s="1"/>
    </row>
    <row r="12" spans="1:58" ht="12.75" x14ac:dyDescent="0.2">
      <c r="A12" s="3"/>
      <c r="B12" s="22" t="s">
        <v>15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S12" s="5"/>
      <c r="V12" s="5"/>
      <c r="W12" s="3"/>
      <c r="X12" s="6"/>
      <c r="Y12" s="6"/>
      <c r="Z12" s="4"/>
      <c r="AA12" s="4"/>
      <c r="AB12" s="4"/>
      <c r="AC12" s="4"/>
      <c r="AD12" s="4"/>
      <c r="AE12" s="4"/>
      <c r="AF12" s="4"/>
      <c r="AG12" s="6"/>
      <c r="AH12" s="6"/>
      <c r="AI12" s="4"/>
      <c r="AJ12" s="4"/>
      <c r="AK12" s="4"/>
      <c r="AL12" s="4"/>
      <c r="AM12" s="4"/>
      <c r="AN12" s="4"/>
      <c r="AO12" s="4"/>
      <c r="AP12" s="6"/>
      <c r="AQ12" s="6"/>
      <c r="AR12" s="4"/>
      <c r="AS12" s="4"/>
      <c r="AT12" s="4"/>
      <c r="AU12" s="4"/>
      <c r="AV12" s="4"/>
      <c r="AW12" s="4"/>
      <c r="AX12" s="4"/>
      <c r="AY12" s="6"/>
      <c r="AZ12" s="6"/>
      <c r="BA12" s="6"/>
      <c r="BB12" s="4"/>
      <c r="BC12" s="1"/>
      <c r="BD12" s="4"/>
      <c r="BE12" s="1"/>
    </row>
    <row r="13" spans="1:58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</row>
    <row r="14" spans="1:58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S14" s="5"/>
      <c r="V14" s="5"/>
      <c r="W14" s="3"/>
      <c r="X14" s="6"/>
      <c r="Y14" s="6"/>
      <c r="Z14" s="4"/>
      <c r="AA14" s="4"/>
      <c r="AB14" s="4"/>
      <c r="AC14" s="4"/>
      <c r="AD14" s="4"/>
      <c r="AE14" s="4"/>
      <c r="AF14" s="4"/>
      <c r="AG14" s="6"/>
      <c r="AH14" s="6"/>
      <c r="AI14" s="4"/>
      <c r="AJ14" s="4"/>
      <c r="AK14" s="4"/>
      <c r="AL14" s="4"/>
      <c r="AM14" s="4"/>
      <c r="AN14" s="4"/>
      <c r="AO14" s="4"/>
      <c r="AP14" s="6"/>
      <c r="AQ14" s="6"/>
      <c r="AR14" s="4"/>
      <c r="AS14" s="4"/>
      <c r="AT14" s="4"/>
      <c r="AU14" s="4"/>
      <c r="AV14" s="4"/>
      <c r="AW14" s="4"/>
      <c r="AX14" s="4"/>
      <c r="AY14" s="6"/>
      <c r="AZ14" s="6"/>
      <c r="BA14" s="6"/>
      <c r="BB14" s="4"/>
      <c r="BC14" s="1"/>
      <c r="BD14" s="4"/>
      <c r="BE14" s="1"/>
    </row>
  </sheetData>
  <sheetProtection formatCells="0" formatColumns="0" formatRows="0" insertRows="0"/>
  <mergeCells count="14">
    <mergeCell ref="A10:BF10"/>
    <mergeCell ref="A2:A4"/>
    <mergeCell ref="B2:H3"/>
    <mergeCell ref="BE2:BE4"/>
    <mergeCell ref="BF2:BF9"/>
    <mergeCell ref="BC2:BD3"/>
    <mergeCell ref="Q3:BB3"/>
    <mergeCell ref="I1:BF1"/>
    <mergeCell ref="A1:H1"/>
    <mergeCell ref="O3:P3"/>
    <mergeCell ref="I2:P2"/>
    <mergeCell ref="I3:K3"/>
    <mergeCell ref="L3:N3"/>
    <mergeCell ref="Q2:BB2"/>
  </mergeCells>
  <pageMargins left="0.70866141732283472" right="0.70866141732283472" top="1.1417322834645669" bottom="0.74803149606299213" header="0.31496062992125984" footer="0.31496062992125984"/>
  <pageSetup paperSize="9" scale="19" orientation="landscape" r:id="rId1"/>
  <headerFooter>
    <oddHeader>&amp;L&amp;"Arial,Fett"&amp;10&amp;K000000Vergabe-Nummer: 81/26
Auftraggeber: ZW Grund- und Mittelschule Hebertshausen
Projekt: Sanierung der Dreifachturnhalle
Leistungen: Fachplanung Technische Ausrüstung - HLS&amp;K00B0F0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Mróz, Magdalena</cp:lastModifiedBy>
  <cp:lastPrinted>2021-03-01T16:15:13Z</cp:lastPrinted>
  <dcterms:created xsi:type="dcterms:W3CDTF">2014-10-25T16:30:09Z</dcterms:created>
  <dcterms:modified xsi:type="dcterms:W3CDTF">2026-06-26T08:02:01Z</dcterms:modified>
</cp:coreProperties>
</file>